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317" windowWidth="15574" windowHeight="12514"/>
  </bookViews>
  <sheets>
    <sheet name="Foglio1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4" i="1" l="1"/>
  <c r="F5" i="1" l="1"/>
  <c r="F6" i="1" s="1"/>
  <c r="E10" i="1" l="1"/>
  <c r="E12" i="1" l="1"/>
</calcChain>
</file>

<file path=xl/sharedStrings.xml><?xml version="1.0" encoding="utf-8"?>
<sst xmlns="http://schemas.openxmlformats.org/spreadsheetml/2006/main" count="14" uniqueCount="14">
  <si>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</si>
  <si>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</si>
  <si>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</si>
  <si>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</si>
  <si>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</si>
  <si>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</si>
  <si>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</si>
  <si>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</si>
  <si>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1</t>
  </si>
  <si>
    <t>Abbonamenti al quotidiano "Il Sole 24 Ore online" dal 01/01/2022 al 31/12/2022</t>
  </si>
  <si>
    <t>30</t>
  </si>
  <si>
    <t>Quantità</t>
  </si>
  <si>
    <t>Abbonamento Plus Plus 24 Diritto dal 01/01/2022 al 31/12/2022 (collegato a n. 2 utenze)</t>
  </si>
  <si>
    <t xml:space="preserve">TD MePA n.1982905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</si>
</sst>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</font>
    <font>
      <b/>
      <sz val="14"/>
      <name val="Arial"/>
      <family val="2"/>
    </font>
    <font>
      <sz val="14"/>
      <name val="Arial"/>
      <family val="2"/>
    </font>
    <font>
      <sz val="14"/>
      <color theme="1"/>
      <name val="Calibri"/>
      <family val="2"/>
    </font>
    <font>
      <b/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indexed="64"/>
      </right>
      <top style="thin">
        <color auto="1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1" applyFont="1" applyFill="1" applyBorder="1" applyAlignment="1" applyProtection="1">
      <alignment horizontal="center"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8" fillId="0" borderId="0" xfId="1" applyFont="1" applyFill="1" applyBorder="1" applyAlignment="1" applyProtection="1">
      <alignment horizontal="right" vertical="center"/>
    </xf>
    <xf numFmtId="0" fontId="5" fillId="0" borderId="0" xfId="0" applyFont="1" applyBorder="1"/>
    <xf numFmtId="0" fontId="4" fillId="0" borderId="0" xfId="0" applyFont="1" applyFill="1" applyBorder="1" applyAlignment="1"/>
    <xf numFmtId="0" fontId="7" fillId="3" borderId="1" xfId="0" applyFont="1" applyFill="1" applyBorder="1" applyAlignment="1">
      <alignment horizontal="center" vertical="center" wrapText="1"/>
    </xf>
    <xf numFmtId="49" fontId="8" fillId="4" borderId="6" xfId="0" applyNumberFormat="1" applyFont="1" applyFill="1" applyBorder="1" applyAlignment="1">
      <alignment horizontal="center" vertical="center" wrapText="1"/>
    </xf>
    <xf numFmtId="164" fontId="9" fillId="0" borderId="6" xfId="0" applyNumberFormat="1" applyFont="1" applyBorder="1" applyAlignment="1" applyProtection="1">
      <alignment horizontal="center" vertical="center" wrapText="1"/>
      <protection locked="0"/>
    </xf>
    <xf numFmtId="49" fontId="8" fillId="4" borderId="5" xfId="0" applyNumberFormat="1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164" fontId="9" fillId="0" borderId="10" xfId="0" applyNumberFormat="1" applyFont="1" applyBorder="1" applyAlignment="1" applyProtection="1">
      <alignment horizontal="center" vertical="center" wrapText="1"/>
    </xf>
    <xf numFmtId="164" fontId="9" fillId="0" borderId="11" xfId="0" applyNumberFormat="1" applyFont="1" applyBorder="1" applyAlignment="1" applyProtection="1">
      <alignment horizontal="center" vertical="center" wrapText="1"/>
    </xf>
    <xf numFmtId="0" fontId="4" fillId="0" borderId="13" xfId="0" applyFont="1" applyBorder="1" applyAlignment="1">
      <alignment vertical="center"/>
    </xf>
    <xf numFmtId="164" fontId="7" fillId="4" borderId="12" xfId="0" applyNumberFormat="1" applyFont="1" applyFill="1" applyBorder="1" applyAlignment="1" applyProtection="1">
      <alignment horizontal="center" vertical="center" wrapText="1"/>
    </xf>
    <xf numFmtId="49" fontId="8" fillId="4" borderId="8" xfId="0" applyNumberFormat="1" applyFont="1" applyFill="1" applyBorder="1" applyAlignment="1">
      <alignment horizontal="center" vertical="center" wrapText="1"/>
    </xf>
    <xf numFmtId="49" fontId="8" fillId="4" borderId="14" xfId="0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 applyProtection="1">
      <alignment horizontal="center" vertical="center" wrapText="1"/>
    </xf>
    <xf numFmtId="0" fontId="11" fillId="0" borderId="1" xfId="1" applyFont="1" applyFill="1" applyBorder="1" applyAlignment="1" applyProtection="1">
      <alignment horizontal="center" vertical="center"/>
    </xf>
    <xf numFmtId="164" fontId="12" fillId="0" borderId="0" xfId="1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/>
    <xf numFmtId="164" fontId="12" fillId="0" borderId="0" xfId="4" applyNumberFormat="1" applyFont="1" applyFill="1" applyBorder="1" applyAlignment="1" applyProtection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164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/>
    <xf numFmtId="164" fontId="11" fillId="0" borderId="2" xfId="1" applyNumberFormat="1" applyFont="1" applyFill="1" applyBorder="1" applyAlignment="1" applyProtection="1">
      <alignment horizontal="center" vertical="center"/>
    </xf>
    <xf numFmtId="164" fontId="11" fillId="0" borderId="3" xfId="1" applyNumberFormat="1" applyFont="1" applyFill="1" applyBorder="1" applyAlignment="1" applyProtection="1">
      <alignment horizontal="center" vertical="center"/>
    </xf>
    <xf numFmtId="164" fontId="12" fillId="3" borderId="2" xfId="4" applyNumberFormat="1" applyFont="1" applyFill="1" applyBorder="1" applyAlignment="1" applyProtection="1">
      <alignment horizontal="center" vertical="center" wrapText="1"/>
    </xf>
    <xf numFmtId="164" fontId="12" fillId="3" borderId="3" xfId="4" applyNumberFormat="1" applyFont="1" applyFill="1" applyBorder="1" applyAlignment="1" applyProtection="1">
      <alignment horizontal="center" vertical="center" wrapText="1"/>
    </xf>
    <xf numFmtId="164" fontId="14" fillId="0" borderId="2" xfId="0" applyNumberFormat="1" applyFont="1" applyFill="1" applyBorder="1" applyAlignment="1">
      <alignment horizontal="center" vertical="center"/>
    </xf>
    <xf numFmtId="164" fontId="14" fillId="0" borderId="3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I12"/>
  <sheetViews>
    <sheetView tabSelected="1" zoomScale="90" zoomScaleNormal="90" workbookViewId="0">
      <selection activeCell="E5" sqref="E5"/>
    </sheetView>
  </sheetViews>
  <sheetFormatPr defaultColWidth="8.84375" defaultRowHeight="15.9" x14ac:dyDescent="0.45"/>
  <cols>
    <col min="1" max="1" width="2.3046875" style="3" customWidth="1"/>
    <col min="2" max="2" width="4.69140625" style="3" customWidth="1"/>
    <col min="3" max="3" width="48.53515625" style="3" customWidth="1"/>
    <col min="4" max="4" width="11.69140625" style="3" customWidth="1"/>
    <col min="5" max="5" width="23.3828125" style="3" customWidth="1"/>
    <col min="6" max="6" width="24.69140625" style="3" customWidth="1"/>
    <col min="7" max="16384" width="8.84375" style="3"/>
  </cols>
  <sheetData>
    <row r="1" spans="3:9" ht="18" customHeight="1" x14ac:dyDescent="0.45">
      <c r="C1" s="31" t="s">
        <v>13</v>
      </c>
      <c r="D1" s="11"/>
      <c r="E1" s="11"/>
      <c r="G1" s="4"/>
    </row>
    <row r="2" spans="3:9" ht="16.3" thickBot="1" x14ac:dyDescent="0.5">
      <c r="E2" s="29" t="s">
        <v>0</v>
      </c>
      <c r="G2" s="4"/>
    </row>
    <row r="3" spans="3:9" ht="60.75" customHeight="1" thickBot="1" x14ac:dyDescent="0.5">
      <c r="C3" s="16" t="s">
        <v>1</v>
      </c>
      <c r="D3" s="5" t="s">
        <v>11</v>
      </c>
      <c r="E3" s="12" t="s">
        <v>6</v>
      </c>
      <c r="F3" s="6" t="s">
        <v>2</v>
      </c>
    </row>
    <row r="4" spans="3:9" ht="60.75" customHeight="1" x14ac:dyDescent="0.45">
      <c r="C4" s="21" t="s">
        <v>9</v>
      </c>
      <c r="D4" s="15" t="s">
        <v>10</v>
      </c>
      <c r="E4" s="30"/>
      <c r="F4" s="17">
        <f>D4*E4</f>
        <v>0</v>
      </c>
    </row>
    <row r="5" spans="3:9" ht="61.5" customHeight="1" x14ac:dyDescent="0.45">
      <c r="C5" s="22" t="s">
        <v>12</v>
      </c>
      <c r="D5" s="13" t="s">
        <v>8</v>
      </c>
      <c r="E5" s="14"/>
      <c r="F5" s="18">
        <f>D5*E5</f>
        <v>0</v>
      </c>
    </row>
    <row r="6" spans="3:9" ht="74.25" customHeight="1" thickBot="1" x14ac:dyDescent="0.5">
      <c r="C6" s="28" t="s">
        <v>3</v>
      </c>
      <c r="D6" s="19"/>
      <c r="E6" s="19"/>
      <c r="F6" s="20">
        <f>IF((SUM(F4:F5))&lt;=E8,(SUM(F4:F5)),"ERRORE l'importo offerto supera la base d'asta")</f>
        <v>0</v>
      </c>
    </row>
    <row r="7" spans="3:9" ht="12.75" customHeight="1" thickBot="1" x14ac:dyDescent="0.5">
      <c r="E7" s="2"/>
      <c r="F7" s="7"/>
      <c r="G7" s="8"/>
      <c r="H7" s="8"/>
      <c r="I7" s="8"/>
    </row>
    <row r="8" spans="3:9" s="8" customFormat="1" ht="41.25" customHeight="1" thickBot="1" x14ac:dyDescent="0.5">
      <c r="C8" s="23" t="s">
        <v>5</v>
      </c>
      <c r="E8" s="32">
        <v>10447</v>
      </c>
      <c r="F8" s="33"/>
    </row>
    <row r="9" spans="3:9" s="8" customFormat="1" ht="15" customHeight="1" thickBot="1" x14ac:dyDescent="0.55000000000000004">
      <c r="C9" s="9"/>
      <c r="E9" s="25"/>
      <c r="F9" s="26"/>
    </row>
    <row r="10" spans="3:9" s="8" customFormat="1" ht="66" customHeight="1" thickBot="1" x14ac:dyDescent="0.5">
      <c r="C10" s="23" t="s">
        <v>7</v>
      </c>
      <c r="E10" s="34" t="str">
        <f>IF(F6&gt;E8,"ATTENZIONE: L'offerta complessiva è superiore alla Base d'asta","OK")</f>
        <v>OK</v>
      </c>
      <c r="F10" s="35"/>
      <c r="G10" s="3"/>
      <c r="H10" s="3"/>
      <c r="I10" s="3"/>
    </row>
    <row r="11" spans="3:9" s="8" customFormat="1" ht="15" customHeight="1" thickBot="1" x14ac:dyDescent="0.55000000000000004">
      <c r="C11" s="1"/>
      <c r="E11" s="27"/>
      <c r="F11" s="26"/>
      <c r="G11" s="10"/>
      <c r="H11" s="10"/>
      <c r="I11" s="10"/>
    </row>
    <row r="12" spans="3:9" ht="31.5" customHeight="1" thickBot="1" x14ac:dyDescent="0.5">
      <c r="C12" s="24" t="s">
        <v>4</v>
      </c>
      <c r="E12" s="36">
        <f>IF((F6&lt;=E8),F6,"ERRORE")</f>
        <v>0</v>
      </c>
      <c r="F12" s="37"/>
    </row>
  </sheetData>
  <sheetProtection algorithmName="SHA-512" hashValue="eMHe/JhOx7hyCfkyXkg/H2ypXPuCS/uf6R5+FVAYHazHi/vaX4zOSnqqo5DvdVXMxFf3stOedqVUjaSUOgAcMw==" saltValue="6whoo+W+m5q+95lh5KEbOQ==" spinCount="100000" sheet="1" objects="1" scenarios="1"/>
  <mergeCells count="3">
    <mergeCell ref="E8:F8"/>
    <mergeCell ref="E10:F10"/>
    <mergeCell ref="E12:F12"/>
  </mergeCells>
  <conditionalFormatting sqref="E12">
    <cfRule type="cellIs" dxfId="5" priority="6" operator="equal">
      <formula>$E$8</formula>
    </cfRule>
    <cfRule type="cellIs" dxfId="4" priority="7" operator="lessThan">
      <formula>$E$8</formula>
    </cfRule>
    <cfRule type="cellIs" dxfId="3" priority="9" operator="greaterThan">
      <formula>$E$8</formula>
    </cfRule>
  </conditionalFormatting>
  <conditionalFormatting sqref="F6">
    <cfRule type="cellIs" dxfId="2" priority="10" operator="greaterThan">
      <formula>#REF!</formula>
    </cfRule>
  </conditionalFormatting>
  <conditionalFormatting sqref="E12:F12">
    <cfRule type="cellIs" dxfId="1" priority="1" operator="greaterThan">
      <formula>$E$8</formula>
    </cfRule>
    <cfRule type="cellIs" dxfId="0" priority="2" operator="lessThanOrEqual">
      <formula>$E$8</formula>
    </cfRule>
  </conditionalFormatting>
  <dataValidations count="1">
    <dataValidation type="custom" operator="equal" allowBlank="1" showInputMessage="1" showErrorMessage="1" error="Non è possibile inserire più di due cifre decimali" sqref="E5">
      <formula1>(LEN(E5)-LEN(INT(E5)))&lt;=3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2022-01-13T14:27:42Z</dcterms:modified>
</cp:coreProperties>
</file>